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Item Edits\"/>
    </mc:Choice>
  </mc:AlternateContent>
  <xr:revisionPtr revIDLastSave="0" documentId="13_ncr:1_{F51000FE-9AEF-45B3-A118-AEDEEC31D382}" xr6:coauthVersionLast="47" xr6:coauthVersionMax="47" xr10:uidLastSave="{00000000-0000-0000-0000-000000000000}"/>
  <bookViews>
    <workbookView xWindow="16457" yWindow="0" windowWidth="16457" windowHeight="17914" xr2:uid="{6B563214-6527-4E5F-B5EA-E821D6DED3A7}"/>
  </bookViews>
  <sheets>
    <sheet name="Code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" i="1" l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" i="1" a="1"/>
  <c r="A2" i="1" s="1"/>
  <c r="A4" i="1"/>
  <c r="A5" i="1" s="1"/>
  <c r="A6" i="1" s="1"/>
  <c r="A7" i="1" s="1"/>
  <c r="B3" i="1"/>
  <c r="C16" i="1" l="1"/>
  <c r="C23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<sst xmlns="http://schemas.openxmlformats.org/spreadsheetml/2006/main" count="55" uniqueCount="55">
  <si>
    <t>7080BDE8</t>
  </si>
  <si>
    <t>mov r0, r5</t>
  </si>
  <si>
    <t>0500A0E1</t>
  </si>
  <si>
    <t>mov r1, r4</t>
  </si>
  <si>
    <t>0410A0E1</t>
  </si>
  <si>
    <t>cmp r0, r4</t>
  </si>
  <si>
    <t>040050E1</t>
  </si>
  <si>
    <t>mov r4, r2</t>
  </si>
  <si>
    <t>0240A0E1</t>
  </si>
  <si>
    <t>mov r5, r1</t>
  </si>
  <si>
    <t>0150A0E1</t>
  </si>
  <si>
    <t>push {r4, r5, r6, lr}</t>
  </si>
  <si>
    <t>70402DE9</t>
  </si>
  <si>
    <t>notes</t>
  </si>
  <si>
    <t>instruction</t>
  </si>
  <si>
    <t>Hex</t>
  </si>
  <si>
    <t>Address</t>
  </si>
  <si>
    <t>001080E5</t>
  </si>
  <si>
    <t>str r1, [r0]</t>
  </si>
  <si>
    <t>00009FE5</t>
  </si>
  <si>
    <t>ldr r0, [pc]</t>
  </si>
  <si>
    <t>1EFF2FE1</t>
  </si>
  <si>
    <t>bx lr</t>
  </si>
  <si>
    <t>00000000</t>
  </si>
  <si>
    <t>andeq r0, r0, r0</t>
  </si>
  <si>
    <t>mov r1, 0x1</t>
  </si>
  <si>
    <t>0300A0E3</t>
  </si>
  <si>
    <t>mov r0, 0x3</t>
  </si>
  <si>
    <t>Check self attacker</t>
  </si>
  <si>
    <t>bl 0x00087B58</t>
  </si>
  <si>
    <t>Get pointer to r6</t>
  </si>
  <si>
    <t>bl 0x00092298</t>
  </si>
  <si>
    <t>mov r6, r0</t>
  </si>
  <si>
    <t>ldrh r0, [r0, 0xC]</t>
  </si>
  <si>
    <t>check species</t>
  </si>
  <si>
    <t>bl 0x0007770C</t>
  </si>
  <si>
    <t>run boost function</t>
  </si>
  <si>
    <t>Boost Fire and Dragon 0x4A</t>
  </si>
  <si>
    <t>cmp r0, 0x6</t>
  </si>
  <si>
    <t>Fire</t>
  </si>
  <si>
    <t>Dragon</t>
  </si>
  <si>
    <t>mov r4, 0x9</t>
  </si>
  <si>
    <t>mov r5, 0xF</t>
  </si>
  <si>
    <t>00077740</t>
  </si>
  <si>
    <t>00101D84</t>
  </si>
  <si>
    <t>6F17FEEB</t>
  </si>
  <si>
    <t>0900001A</t>
  </si>
  <si>
    <t>3A41FEEB</t>
  </si>
  <si>
    <t>0060A0E1</t>
  </si>
  <si>
    <t>BC00D0E1</t>
  </si>
  <si>
    <t>060050E3</t>
  </si>
  <si>
    <t>0200001A</t>
  </si>
  <si>
    <t>0940A0E3</t>
  </si>
  <si>
    <t>0F50A0E3</t>
  </si>
  <si>
    <t>50D6FDEB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</si>
</sst>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quotePrefix="1" applyFont="1"/>
    <xf numFmtId="0" fontId="2" fillId="4" borderId="0" xfId="0" applyFont="1" applyFill="1"/>
    <xf numFmtId="0" fontId="2" fillId="4" borderId="0" xfId="0" quotePrefix="1" applyFont="1" applyFill="1"/>
    <xf numFmtId="0" fontId="2" fillId="3" borderId="0" xfId="0" applyFont="1" applyFill="1"/>
    <xf numFmtId="0" fontId="2" fillId="3" borderId="0" xfId="0" quotePrefix="1" applyFont="1" applyFill="1"/>
    <xf numFmtId="0" fontId="2" fillId="2" borderId="0" xfId="0" applyFont="1" applyFill="1"/>
    <xf numFmtId="0" fontId="2" fillId="2" borderId="0" xfId="0" quotePrefix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5B0BF-76E7-4635-9005-9D6B1877FAE8}">
  <dimension ref="A1:D27"/>
  <sheetViews>
    <sheetView tabSelected="1" workbookViewId="0">
      <pane ySplit="1" topLeftCell="A2" activePane="bottomLeft" state="frozen"/>
      <selection pane="bottomLeft" activeCell="C10" sqref="C10"/>
    </sheetView>
  </sheetViews>
  <sheetFormatPr defaultRowHeight="15.9"/>
  <cols>
    <col min="1" max="1" width="9.140625" style="2"/>
    <col min="2" max="2" width="9.35546875" style="2" bestFit="1" customWidth="1"/>
    <col min="3" max="3" width="23.5" style="2" bestFit="1" customWidth="1"/>
    <col min="4" max="4" width="51.85546875" style="2" bestFit="1" customWidth="1"/>
    <col min="5" max="7" width="9.140625" style="2"/>
    <col min="8" max="8" width="17.35546875" style="2" customWidth="1"/>
    <col min="9" max="16384" width="9.140625" style="2"/>
  </cols>
  <sheetData>
    <row r="1" spans="1:4">
      <c r="A1" s="1" t="s">
        <v>16</v>
      </c>
      <c r="B1" s="1" t="s">
        <v>15</v>
      </c>
      <c r="C1" s="1" t="s">
        <v>14</v>
      </c>
      <c r="D1" s="1" t="s">
        <v>13</v>
      </c>
    </row>
    <row r="2" spans="1:4">
      <c r="A2" s="1" t="str" cm="1">
        <f t="array" aca="1" ref="A2" ca="1">SUBSTITUTE(MID(CELL("filename"),SEARCH("[",CELL("filename"))+1,SEARCH("]",CELL("filename"))-SEARCH("[",CELL("filename"))-1),".xlsx","")&amp;" Call Function"</f>
        <v>Charizardite X Call Function</v>
      </c>
      <c r="B2" s="1"/>
      <c r="C2" s="1"/>
      <c r="D2" s="1"/>
    </row>
    <row r="3" spans="1:4">
      <c r="A3" s="3" t="s">
        <v>43</v>
      </c>
      <c r="B3" s="2" t="str">
        <f>_xlfn.CONCAT("0",RIGHT(C3,1),"10A0E3")</f>
        <v>0110A0E3</v>
      </c>
      <c r="C3" s="2" t="s">
        <v>25</v>
      </c>
      <c r="D3" s="1"/>
    </row>
    <row r="4" spans="1:4">
      <c r="A4" s="2" t="str">
        <f t="shared" ref="A4:A6" si="0">DEC2HEX(HEX2DEC(A3)+4,8)</f>
        <v>00077744</v>
      </c>
      <c r="B4" s="3" t="s">
        <v>17</v>
      </c>
      <c r="C4" s="2" t="s">
        <v>18</v>
      </c>
      <c r="D4" s="1"/>
    </row>
    <row r="5" spans="1:4">
      <c r="A5" s="2" t="str">
        <f t="shared" si="0"/>
        <v>00077748</v>
      </c>
      <c r="B5" s="2" t="s">
        <v>19</v>
      </c>
      <c r="C5" s="2" t="s">
        <v>20</v>
      </c>
      <c r="D5" s="1"/>
    </row>
    <row r="6" spans="1:4">
      <c r="A6" s="2" t="str">
        <f t="shared" si="0"/>
        <v>0007774C</v>
      </c>
      <c r="B6" s="2" t="s">
        <v>21</v>
      </c>
      <c r="C6" s="2" t="s">
        <v>22</v>
      </c>
      <c r="D6" s="1"/>
    </row>
    <row r="7" spans="1:4">
      <c r="A7" s="2" t="str">
        <f>DEC2HEX(HEX2DEC(A6)+4,8)</f>
        <v>00077750</v>
      </c>
      <c r="B7" s="3" t="s">
        <v>23</v>
      </c>
      <c r="C7" s="2" t="s">
        <v>24</v>
      </c>
      <c r="D7" s="1"/>
    </row>
    <row r="9" spans="1:4">
      <c r="A9" s="1" t="s">
        <v>37</v>
      </c>
    </row>
    <row r="10" spans="1:4">
      <c r="A10" s="2" t="s">
        <v>44</v>
      </c>
      <c r="B10" s="2" t="s">
        <v>12</v>
      </c>
      <c r="C10" s="2" t="s">
        <v>11</v>
      </c>
    </row>
    <row r="11" spans="1:4">
      <c r="A11" s="2" t="str">
        <f t="shared" ref="A11:A27" si="1">DEC2HEX(HEX2DEC(A10)+4,8)</f>
        <v>00101D88</v>
      </c>
      <c r="B11" s="2" t="s">
        <v>10</v>
      </c>
      <c r="C11" s="2" t="s">
        <v>9</v>
      </c>
    </row>
    <row r="12" spans="1:4">
      <c r="A12" s="2" t="str">
        <f t="shared" si="1"/>
        <v>00101D8C</v>
      </c>
      <c r="B12" s="2" t="s">
        <v>8</v>
      </c>
      <c r="C12" s="2" t="s">
        <v>7</v>
      </c>
    </row>
    <row r="13" spans="1:4">
      <c r="A13" s="4" t="str">
        <f t="shared" si="1"/>
        <v>00101D90</v>
      </c>
      <c r="B13" s="4" t="s">
        <v>26</v>
      </c>
      <c r="C13" s="4" t="s">
        <v>27</v>
      </c>
      <c r="D13" s="4" t="s">
        <v>28</v>
      </c>
    </row>
    <row r="14" spans="1:4">
      <c r="A14" s="4" t="str">
        <f t="shared" si="1"/>
        <v>00101D94</v>
      </c>
      <c r="B14" s="4" t="s">
        <v>45</v>
      </c>
      <c r="C14" s="4" t="s">
        <v>29</v>
      </c>
      <c r="D14" s="4"/>
    </row>
    <row r="15" spans="1:4">
      <c r="A15" s="4" t="str">
        <f t="shared" si="1"/>
        <v>00101D98</v>
      </c>
      <c r="B15" s="5" t="s">
        <v>6</v>
      </c>
      <c r="C15" s="4" t="s">
        <v>5</v>
      </c>
      <c r="D15" s="4"/>
    </row>
    <row r="16" spans="1:4">
      <c r="A16" s="4" t="str">
        <f t="shared" si="1"/>
        <v>00101D9C</v>
      </c>
      <c r="B16" s="4" t="s">
        <v>46</v>
      </c>
      <c r="C16" s="4" t="str">
        <f>_xlfn.CONCAT("bne 0x",A27)</f>
        <v>bne 0x00101DC8</v>
      </c>
      <c r="D16" s="4"/>
    </row>
    <row r="17" spans="1:4">
      <c r="A17" s="8" t="str">
        <f t="shared" si="1"/>
        <v>00101DA0</v>
      </c>
      <c r="B17" s="8" t="s">
        <v>2</v>
      </c>
      <c r="C17" s="8" t="s">
        <v>1</v>
      </c>
      <c r="D17" s="8" t="s">
        <v>30</v>
      </c>
    </row>
    <row r="18" spans="1:4">
      <c r="A18" s="8" t="str">
        <f t="shared" si="1"/>
        <v>00101DA4</v>
      </c>
      <c r="B18" s="8" t="s">
        <v>4</v>
      </c>
      <c r="C18" s="8" t="s">
        <v>3</v>
      </c>
      <c r="D18" s="8"/>
    </row>
    <row r="19" spans="1:4">
      <c r="A19" s="8" t="str">
        <f t="shared" si="1"/>
        <v>00101DA8</v>
      </c>
      <c r="B19" s="9" t="s">
        <v>47</v>
      </c>
      <c r="C19" s="8" t="s">
        <v>31</v>
      </c>
      <c r="D19" s="8"/>
    </row>
    <row r="20" spans="1:4">
      <c r="A20" s="8" t="str">
        <f t="shared" si="1"/>
        <v>00101DAC</v>
      </c>
      <c r="B20" s="8" t="s">
        <v>48</v>
      </c>
      <c r="C20" s="8" t="s">
        <v>32</v>
      </c>
      <c r="D20" s="8"/>
    </row>
    <row r="21" spans="1:4">
      <c r="A21" s="6" t="str">
        <f t="shared" si="1"/>
        <v>00101DB0</v>
      </c>
      <c r="B21" s="6" t="s">
        <v>49</v>
      </c>
      <c r="C21" s="6" t="s">
        <v>33</v>
      </c>
      <c r="D21" s="6" t="s">
        <v>34</v>
      </c>
    </row>
    <row r="22" spans="1:4">
      <c r="A22" s="6" t="str">
        <f t="shared" si="1"/>
        <v>00101DB4</v>
      </c>
      <c r="B22" s="7" t="s">
        <v>50</v>
      </c>
      <c r="C22" s="6" t="s">
        <v>38</v>
      </c>
      <c r="D22" s="6"/>
    </row>
    <row r="23" spans="1:4">
      <c r="A23" s="6" t="str">
        <f t="shared" si="1"/>
        <v>00101DB8</v>
      </c>
      <c r="B23" s="7" t="s">
        <v>51</v>
      </c>
      <c r="C23" s="6" t="str">
        <f>_xlfn.CONCAT("bne 0x",A27)</f>
        <v>bne 0x00101DC8</v>
      </c>
      <c r="D23" s="6"/>
    </row>
    <row r="24" spans="1:4">
      <c r="A24" s="2" t="str">
        <f t="shared" si="1"/>
        <v>00101DBC</v>
      </c>
      <c r="B24" s="2" t="s">
        <v>52</v>
      </c>
      <c r="C24" s="2" t="s">
        <v>41</v>
      </c>
      <c r="D24" s="2" t="s">
        <v>39</v>
      </c>
    </row>
    <row r="25" spans="1:4">
      <c r="A25" s="2" t="str">
        <f t="shared" si="1"/>
        <v>00101DC0</v>
      </c>
      <c r="B25" s="2" t="s">
        <v>53</v>
      </c>
      <c r="C25" s="2" t="s">
        <v>42</v>
      </c>
      <c r="D25" s="2" t="s">
        <v>40</v>
      </c>
    </row>
    <row r="26" spans="1:4">
      <c r="A26" s="2" t="str">
        <f t="shared" si="1"/>
        <v>00101DC4</v>
      </c>
      <c r="B26" s="2" t="s">
        <v>54</v>
      </c>
      <c r="C26" s="2" t="s">
        <v>35</v>
      </c>
      <c r="D26" s="2" t="s">
        <v>36</v>
      </c>
    </row>
    <row r="27" spans="1:4">
      <c r="A27" s="2" t="str">
        <f t="shared" si="1"/>
        <v>00101DC8</v>
      </c>
      <c r="B27" s="2" t="s">
        <v>0</v>
      </c>
      <c r="C27" s="2" t="str">
        <f>SUBSTITUTE(SUBSTITUTE(C10,"push","pop"),"lr","pc")</f>
        <v>pop {r4, r5, r6, pc}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2025-05-13T06:37:01Z</dcterms:created>
  <dcterms:modified xsi:type="dcterms:W3CDTF">2026-04-24T04:21:04Z</dcterms:modified>
</cp:coreProperties>
</file>